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J46" i="2" l="1"/>
  <c r="L16" i="2" l="1"/>
  <c r="L17" i="2"/>
  <c r="L18" i="2"/>
  <c r="L19" i="2"/>
  <c r="L20" i="2"/>
  <c r="L21" i="2"/>
  <c r="F17" i="2"/>
  <c r="F18" i="2"/>
  <c r="F19" i="2"/>
  <c r="F20" i="2"/>
  <c r="F21" i="2"/>
  <c r="F16" i="2"/>
  <c r="H49" i="2"/>
  <c r="J49" i="2"/>
  <c r="L49" i="2"/>
  <c r="H50" i="2"/>
  <c r="J50" i="2"/>
  <c r="L50" i="2"/>
  <c r="H51" i="2"/>
  <c r="J51" i="2"/>
  <c r="L51" i="2"/>
  <c r="H52" i="2"/>
  <c r="J52" i="2"/>
  <c r="L52" i="2"/>
  <c r="H53" i="2"/>
  <c r="J53" i="2"/>
  <c r="L53" i="2"/>
  <c r="F50" i="2"/>
  <c r="F51" i="2"/>
  <c r="F52" i="2"/>
  <c r="F53" i="2"/>
  <c r="F49" i="2"/>
  <c r="H24" i="2"/>
  <c r="H17" i="2" s="1"/>
  <c r="J24" i="2"/>
  <c r="J17" i="2" s="1"/>
  <c r="L24" i="2"/>
  <c r="H25" i="2"/>
  <c r="H18" i="2" s="1"/>
  <c r="J25" i="2"/>
  <c r="J18" i="2" s="1"/>
  <c r="L25" i="2"/>
  <c r="H26" i="2"/>
  <c r="H19" i="2" s="1"/>
  <c r="J26" i="2"/>
  <c r="J19" i="2" s="1"/>
  <c r="L26" i="2"/>
  <c r="H27" i="2"/>
  <c r="H20" i="2" s="1"/>
  <c r="J27" i="2"/>
  <c r="J20" i="2" s="1"/>
  <c r="L27" i="2"/>
  <c r="H28" i="2"/>
  <c r="H21" i="2" s="1"/>
  <c r="J28" i="2"/>
  <c r="J21" i="2" s="1"/>
  <c r="L28" i="2"/>
  <c r="F25" i="2"/>
  <c r="F26" i="2"/>
  <c r="F27" i="2"/>
  <c r="F28" i="2"/>
  <c r="F24" i="2"/>
  <c r="E65" i="2" l="1"/>
  <c r="E64" i="2"/>
  <c r="E63" i="2"/>
  <c r="E62" i="2"/>
  <c r="E61" i="2"/>
  <c r="L60" i="2"/>
  <c r="J60" i="2"/>
  <c r="H60" i="2"/>
  <c r="F60" i="2"/>
  <c r="E59" i="2"/>
  <c r="E58" i="2"/>
  <c r="E57" i="2"/>
  <c r="E56" i="2"/>
  <c r="E55" i="2"/>
  <c r="L54" i="2"/>
  <c r="J54" i="2"/>
  <c r="H54" i="2"/>
  <c r="F54" i="2"/>
  <c r="E49" i="2"/>
  <c r="J48" i="2" l="1"/>
  <c r="E21" i="2"/>
  <c r="E17" i="2"/>
  <c r="E53" i="2"/>
  <c r="L48" i="2"/>
  <c r="E18" i="2"/>
  <c r="E20" i="2"/>
  <c r="E19" i="2"/>
  <c r="E52" i="2"/>
  <c r="E51" i="2"/>
  <c r="E50" i="2"/>
  <c r="H48" i="2"/>
  <c r="F48" i="2"/>
  <c r="E60" i="2"/>
  <c r="E54" i="2"/>
  <c r="E46" i="2"/>
  <c r="E45" i="2"/>
  <c r="E44" i="2"/>
  <c r="E43" i="2"/>
  <c r="E42" i="2"/>
  <c r="L41" i="2"/>
  <c r="J41" i="2"/>
  <c r="H41" i="2"/>
  <c r="F41" i="2"/>
  <c r="E40" i="2"/>
  <c r="E39" i="2"/>
  <c r="E38" i="2"/>
  <c r="E37" i="2"/>
  <c r="E36" i="2"/>
  <c r="L35" i="2"/>
  <c r="J35" i="2"/>
  <c r="H35" i="2"/>
  <c r="F35" i="2"/>
  <c r="E30" i="2"/>
  <c r="E31" i="2"/>
  <c r="E32" i="2"/>
  <c r="E34" i="2"/>
  <c r="E33" i="2"/>
  <c r="L29" i="2"/>
  <c r="J29" i="2"/>
  <c r="H29" i="2"/>
  <c r="F29" i="2"/>
  <c r="E25" i="2"/>
  <c r="E26" i="2"/>
  <c r="E27" i="2"/>
  <c r="E28" i="2"/>
  <c r="E24" i="2"/>
  <c r="F23" i="2"/>
  <c r="H23" i="2"/>
  <c r="J23" i="2"/>
  <c r="L23" i="2"/>
  <c r="H16" i="2" l="1"/>
  <c r="J16" i="2"/>
  <c r="E48" i="2"/>
  <c r="E16" i="2"/>
  <c r="E23" i="2"/>
  <c r="E41" i="2"/>
  <c r="E35" i="2"/>
  <c r="E29" i="2"/>
</calcChain>
</file>

<file path=xl/sharedStrings.xml><?xml version="1.0" encoding="utf-8"?>
<sst xmlns="http://schemas.openxmlformats.org/spreadsheetml/2006/main" count="43" uniqueCount="31">
  <si>
    <t xml:space="preserve">к постановлению администрации </t>
  </si>
  <si>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</si>
  <si>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</si>
  <si>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</si>
  <si>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</si>
  <si>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</si>
  <si>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</si>
  <si>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</si>
  <si>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</si>
  <si>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</si>
  <si>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</si>
  <si>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</si>
  <si>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</si>
  <si>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</si>
  <si>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</si>
  <si>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</si>
  <si>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Всего по Подпрограмме  2, в т.ч.:</t>
  </si>
  <si>
    <t xml:space="preserve">Основные мероприятия по реализации муниципальной программы «Охрана окружающей среды в Новоавачинском сельском поселении на 2014-2018 годы»благоустройству территории на 2014-2018 годы»
</t>
  </si>
  <si>
    <t>Подпрограмма 1. Охрана окружающей среды и обеспечения экологической безопасности</t>
  </si>
  <si>
    <t>Подпрограмма 2. Обеспечение охраны, защиты и воспроизводства лесов</t>
  </si>
  <si>
    <t xml:space="preserve">Новоавачинского сельского поселения </t>
  </si>
  <si>
    <t xml:space="preserve"> постановления администрации </t>
  </si>
  <si>
    <t xml:space="preserve">                                                               от  27.12.2013       №  236 </t>
  </si>
  <si>
    <t>Приложение к приложению7</t>
  </si>
  <si>
    <t>Приложение 10</t>
  </si>
  <si>
    <t>Формирование экологической культуры населения</t>
  </si>
  <si>
    <t>Устройство площадок для сбора крупногабаритного мусора и установки заглубленных контейнеров</t>
  </si>
  <si>
    <t>Ликвидации мест несанкционированного размещения отходов</t>
  </si>
  <si>
    <t>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</t>
  </si>
  <si>
    <t>Приобретение средств пожаротушения</t>
  </si>
  <si>
    <t xml:space="preserve">    от "28 " февраля  2019 год   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</si>
</sst>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3" fillId="0" borderId="20" xfId="0" applyNumberFormat="1" applyFont="1" applyBorder="1" applyAlignment="1">
      <alignment horizontal="center" wrapText="1"/>
    </xf>
    <xf numFmtId="164" fontId="3" fillId="0" borderId="14" xfId="0" applyNumberFormat="1" applyFont="1" applyBorder="1" applyAlignment="1">
      <alignment horizontal="center" wrapText="1"/>
    </xf>
    <xf numFmtId="164" fontId="3" fillId="0" borderId="21" xfId="0" applyNumberFormat="1" applyFont="1" applyBorder="1" applyAlignment="1">
      <alignment horizont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 wrapText="1"/>
    </xf>
    <xf numFmtId="1" fontId="2" fillId="0" borderId="7" xfId="0" applyNumberFormat="1" applyFont="1" applyBorder="1" applyAlignment="1">
      <alignment horizontal="center" wrapText="1"/>
    </xf>
    <xf numFmtId="1" fontId="2" fillId="0" borderId="9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8"/>
  <sheetViews>
    <sheetView tabSelected="1" topLeftCell="A44" workbookViewId="0">
      <selection sqref="A1:N65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5.75" x14ac:dyDescent="0.25">
      <c r="A1" s="4"/>
      <c r="B1" s="4"/>
      <c r="C1" s="4"/>
      <c r="D1" s="4"/>
      <c r="E1" s="4"/>
      <c r="F1" s="78" t="s">
        <v>24</v>
      </c>
      <c r="G1" s="78"/>
      <c r="H1" s="78"/>
      <c r="I1" s="78"/>
      <c r="J1" s="78"/>
      <c r="K1" s="78"/>
      <c r="L1" s="78"/>
      <c r="M1" s="78"/>
      <c r="N1" s="78"/>
    </row>
    <row r="2" spans="1:14" ht="15.75" x14ac:dyDescent="0.25">
      <c r="A2" s="4"/>
      <c r="B2" s="4"/>
      <c r="C2" s="4"/>
      <c r="D2" s="4"/>
      <c r="E2" s="4"/>
      <c r="F2" s="78" t="s">
        <v>0</v>
      </c>
      <c r="G2" s="78"/>
      <c r="H2" s="78"/>
      <c r="I2" s="78"/>
      <c r="J2" s="78"/>
      <c r="K2" s="78"/>
      <c r="L2" s="78"/>
      <c r="M2" s="78"/>
      <c r="N2" s="78"/>
    </row>
    <row r="3" spans="1:14" ht="15.75" x14ac:dyDescent="0.25">
      <c r="A3" s="4"/>
      <c r="B3" s="4"/>
      <c r="C3" s="4"/>
      <c r="D3" s="4"/>
      <c r="E3" s="4"/>
      <c r="F3" s="78" t="s">
        <v>20</v>
      </c>
      <c r="G3" s="78"/>
      <c r="H3" s="78"/>
      <c r="I3" s="78"/>
      <c r="J3" s="78"/>
      <c r="K3" s="78"/>
      <c r="L3" s="78"/>
      <c r="M3" s="78"/>
      <c r="N3" s="78"/>
    </row>
    <row r="4" spans="1:14" ht="15.75" x14ac:dyDescent="0.25">
      <c r="A4" s="4"/>
      <c r="B4" s="4"/>
      <c r="C4" s="4"/>
      <c r="D4" s="4"/>
      <c r="E4" s="4"/>
      <c r="F4" s="78" t="s">
        <v>30</v>
      </c>
      <c r="G4" s="78"/>
      <c r="H4" s="78"/>
      <c r="I4" s="78"/>
      <c r="J4" s="78"/>
      <c r="K4" s="78"/>
      <c r="L4" s="78"/>
      <c r="M4" s="78"/>
      <c r="N4" s="78"/>
    </row>
    <row r="5" spans="1:14" ht="15.75" x14ac:dyDescent="0.25">
      <c r="A5" s="4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  <c r="N5" s="4"/>
    </row>
    <row r="6" spans="1:14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 x14ac:dyDescent="0.25">
      <c r="A7" s="4"/>
      <c r="B7" s="4"/>
      <c r="C7" s="4"/>
      <c r="D7" s="4"/>
      <c r="E7" s="4"/>
      <c r="F7" s="79" t="s">
        <v>23</v>
      </c>
      <c r="G7" s="79"/>
      <c r="H7" s="79"/>
      <c r="I7" s="79"/>
      <c r="J7" s="79"/>
      <c r="K7" s="79"/>
      <c r="L7" s="79"/>
      <c r="M7" s="79"/>
      <c r="N7" s="79"/>
    </row>
    <row r="8" spans="1:14" ht="15.75" x14ac:dyDescent="0.25">
      <c r="A8" s="4"/>
      <c r="B8" s="4"/>
      <c r="C8" s="4"/>
      <c r="D8" s="4"/>
      <c r="E8" s="4"/>
      <c r="F8" s="79" t="s">
        <v>21</v>
      </c>
      <c r="G8" s="79"/>
      <c r="H8" s="79"/>
      <c r="I8" s="79"/>
      <c r="J8" s="79"/>
      <c r="K8" s="79"/>
      <c r="L8" s="79"/>
      <c r="M8" s="79"/>
      <c r="N8" s="79"/>
    </row>
    <row r="9" spans="1:14" ht="15.75" x14ac:dyDescent="0.25">
      <c r="A9" s="4"/>
      <c r="B9" s="4"/>
      <c r="C9" s="4"/>
      <c r="D9" s="4"/>
      <c r="E9" s="4"/>
      <c r="F9" s="79" t="s">
        <v>20</v>
      </c>
      <c r="G9" s="79"/>
      <c r="H9" s="79"/>
      <c r="I9" s="79"/>
      <c r="J9" s="79"/>
      <c r="K9" s="79"/>
      <c r="L9" s="79"/>
      <c r="M9" s="79"/>
      <c r="N9" s="79"/>
    </row>
    <row r="10" spans="1:14" ht="15.75" x14ac:dyDescent="0.25">
      <c r="A10" s="4"/>
      <c r="B10" s="4"/>
      <c r="C10" s="4"/>
      <c r="D10" s="4"/>
      <c r="E10" s="4"/>
      <c r="F10" s="79" t="s">
        <v>22</v>
      </c>
      <c r="G10" s="79"/>
      <c r="H10" s="79"/>
      <c r="I10" s="79"/>
      <c r="J10" s="79"/>
      <c r="K10" s="79"/>
      <c r="L10" s="79"/>
      <c r="M10" s="79"/>
      <c r="N10" s="79"/>
    </row>
    <row r="11" spans="1:14" ht="54.75" customHeight="1" thickBot="1" x14ac:dyDescent="0.3">
      <c r="A11" s="60" t="s">
        <v>17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1:14" ht="57" customHeight="1" x14ac:dyDescent="0.25">
      <c r="A12" s="50" t="s">
        <v>1</v>
      </c>
      <c r="B12" s="44" t="s">
        <v>2</v>
      </c>
      <c r="C12" s="44"/>
      <c r="D12" s="44" t="s">
        <v>3</v>
      </c>
      <c r="E12" s="62" t="s">
        <v>4</v>
      </c>
      <c r="F12" s="63"/>
      <c r="G12" s="63"/>
      <c r="H12" s="63"/>
      <c r="I12" s="63"/>
      <c r="J12" s="63"/>
      <c r="K12" s="63"/>
      <c r="L12" s="63"/>
      <c r="M12" s="64"/>
      <c r="N12" s="35" t="s">
        <v>7</v>
      </c>
    </row>
    <row r="13" spans="1:14" ht="15.75" x14ac:dyDescent="0.25">
      <c r="A13" s="51"/>
      <c r="B13" s="45"/>
      <c r="C13" s="45"/>
      <c r="D13" s="45"/>
      <c r="E13" s="48" t="s">
        <v>5</v>
      </c>
      <c r="F13" s="45" t="s">
        <v>6</v>
      </c>
      <c r="G13" s="45"/>
      <c r="H13" s="45"/>
      <c r="I13" s="45"/>
      <c r="J13" s="45"/>
      <c r="K13" s="45"/>
      <c r="L13" s="45"/>
      <c r="M13" s="45"/>
      <c r="N13" s="20"/>
    </row>
    <row r="14" spans="1:14" ht="18.75" customHeight="1" x14ac:dyDescent="0.25">
      <c r="A14" s="51"/>
      <c r="B14" s="45"/>
      <c r="C14" s="45"/>
      <c r="D14" s="45"/>
      <c r="E14" s="49"/>
      <c r="F14" s="45" t="s">
        <v>11</v>
      </c>
      <c r="G14" s="45"/>
      <c r="H14" s="45" t="s">
        <v>8</v>
      </c>
      <c r="I14" s="45"/>
      <c r="J14" s="45" t="s">
        <v>9</v>
      </c>
      <c r="K14" s="45"/>
      <c r="L14" s="45" t="s">
        <v>10</v>
      </c>
      <c r="M14" s="45"/>
      <c r="N14" s="68"/>
    </row>
    <row r="15" spans="1:14" ht="18.75" customHeight="1" thickBot="1" x14ac:dyDescent="0.3">
      <c r="A15" s="52"/>
      <c r="B15" s="48"/>
      <c r="C15" s="48"/>
      <c r="D15" s="48"/>
      <c r="E15" s="49"/>
      <c r="F15" s="48"/>
      <c r="G15" s="48"/>
      <c r="H15" s="48"/>
      <c r="I15" s="48"/>
      <c r="J15" s="48"/>
      <c r="K15" s="48"/>
      <c r="L15" s="48"/>
      <c r="M15" s="48"/>
      <c r="N15" s="69"/>
    </row>
    <row r="16" spans="1:14" ht="16.5" thickBot="1" x14ac:dyDescent="0.3">
      <c r="A16" s="70"/>
      <c r="B16" s="44" t="s">
        <v>12</v>
      </c>
      <c r="C16" s="44"/>
      <c r="D16" s="6" t="s">
        <v>13</v>
      </c>
      <c r="E16" s="7">
        <f>E17+E18+E19+E20+E21</f>
        <v>1771.1537400000002</v>
      </c>
      <c r="F16" s="47">
        <f>F23+F48</f>
        <v>0</v>
      </c>
      <c r="G16" s="47"/>
      <c r="H16" s="47">
        <f t="shared" ref="H16" si="0">H23+H48</f>
        <v>697.65699999999993</v>
      </c>
      <c r="I16" s="47"/>
      <c r="J16" s="47">
        <f t="shared" ref="J16" si="1">J23+J48</f>
        <v>1073.49674</v>
      </c>
      <c r="K16" s="47"/>
      <c r="L16" s="47">
        <f t="shared" ref="L16" si="2">L23+L48</f>
        <v>0</v>
      </c>
      <c r="M16" s="47"/>
      <c r="N16" s="35"/>
    </row>
    <row r="17" spans="1:14" ht="16.5" thickBot="1" x14ac:dyDescent="0.3">
      <c r="A17" s="71"/>
      <c r="B17" s="45"/>
      <c r="C17" s="45"/>
      <c r="D17" s="8">
        <v>2014</v>
      </c>
      <c r="E17" s="9">
        <f>SUM(F17:M17)</f>
        <v>496.5</v>
      </c>
      <c r="F17" s="47">
        <f t="shared" ref="F17:L21" si="3">F24+F49</f>
        <v>0</v>
      </c>
      <c r="G17" s="47"/>
      <c r="H17" s="47">
        <f t="shared" si="3"/>
        <v>0</v>
      </c>
      <c r="I17" s="47"/>
      <c r="J17" s="47">
        <f t="shared" si="3"/>
        <v>496.5</v>
      </c>
      <c r="K17" s="47"/>
      <c r="L17" s="47">
        <f t="shared" si="3"/>
        <v>0</v>
      </c>
      <c r="M17" s="47"/>
      <c r="N17" s="20"/>
    </row>
    <row r="18" spans="1:14" ht="16.5" thickBot="1" x14ac:dyDescent="0.3">
      <c r="A18" s="71"/>
      <c r="B18" s="45"/>
      <c r="C18" s="45"/>
      <c r="D18" s="8">
        <v>2015</v>
      </c>
      <c r="E18" s="9">
        <f t="shared" ref="E18:E21" si="4">SUM(F18:M18)</f>
        <v>180</v>
      </c>
      <c r="F18" s="47">
        <f t="shared" si="3"/>
        <v>0</v>
      </c>
      <c r="G18" s="47"/>
      <c r="H18" s="47">
        <f t="shared" si="3"/>
        <v>0</v>
      </c>
      <c r="I18" s="47"/>
      <c r="J18" s="47">
        <f t="shared" si="3"/>
        <v>180</v>
      </c>
      <c r="K18" s="47"/>
      <c r="L18" s="47">
        <f t="shared" si="3"/>
        <v>0</v>
      </c>
      <c r="M18" s="47"/>
      <c r="N18" s="20"/>
    </row>
    <row r="19" spans="1:14" ht="16.5" thickBot="1" x14ac:dyDescent="0.3">
      <c r="A19" s="71"/>
      <c r="B19" s="45"/>
      <c r="C19" s="45"/>
      <c r="D19" s="8">
        <v>2016</v>
      </c>
      <c r="E19" s="9">
        <f t="shared" si="4"/>
        <v>104.4</v>
      </c>
      <c r="F19" s="47">
        <f t="shared" si="3"/>
        <v>0</v>
      </c>
      <c r="G19" s="47"/>
      <c r="H19" s="47">
        <f t="shared" si="3"/>
        <v>0</v>
      </c>
      <c r="I19" s="47"/>
      <c r="J19" s="47">
        <f t="shared" si="3"/>
        <v>104.4</v>
      </c>
      <c r="K19" s="47"/>
      <c r="L19" s="47">
        <f t="shared" si="3"/>
        <v>0</v>
      </c>
      <c r="M19" s="47"/>
      <c r="N19" s="20"/>
    </row>
    <row r="20" spans="1:14" ht="16.5" thickBot="1" x14ac:dyDescent="0.3">
      <c r="A20" s="71"/>
      <c r="B20" s="45"/>
      <c r="C20" s="45"/>
      <c r="D20" s="8">
        <v>2017</v>
      </c>
      <c r="E20" s="9">
        <f t="shared" si="4"/>
        <v>483</v>
      </c>
      <c r="F20" s="47">
        <f t="shared" si="3"/>
        <v>0</v>
      </c>
      <c r="G20" s="47"/>
      <c r="H20" s="47">
        <f t="shared" si="3"/>
        <v>322.95</v>
      </c>
      <c r="I20" s="47"/>
      <c r="J20" s="47">
        <f t="shared" si="3"/>
        <v>160.05000000000001</v>
      </c>
      <c r="K20" s="47"/>
      <c r="L20" s="47">
        <f t="shared" si="3"/>
        <v>0</v>
      </c>
      <c r="M20" s="47"/>
      <c r="N20" s="20"/>
    </row>
    <row r="21" spans="1:14" ht="16.5" thickBot="1" x14ac:dyDescent="0.3">
      <c r="A21" s="72"/>
      <c r="B21" s="46"/>
      <c r="C21" s="46"/>
      <c r="D21" s="10">
        <v>2018</v>
      </c>
      <c r="E21" s="11">
        <f t="shared" si="4"/>
        <v>507.25373999999999</v>
      </c>
      <c r="F21" s="47">
        <f t="shared" si="3"/>
        <v>0</v>
      </c>
      <c r="G21" s="47"/>
      <c r="H21" s="47">
        <f t="shared" si="3"/>
        <v>374.70699999999999</v>
      </c>
      <c r="I21" s="47"/>
      <c r="J21" s="47">
        <f t="shared" si="3"/>
        <v>132.54674</v>
      </c>
      <c r="K21" s="47"/>
      <c r="L21" s="47">
        <f t="shared" si="3"/>
        <v>0</v>
      </c>
      <c r="M21" s="47"/>
      <c r="N21" s="21"/>
    </row>
    <row r="22" spans="1:14" ht="16.5" thickBot="1" x14ac:dyDescent="0.3">
      <c r="A22" s="53" t="s">
        <v>18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</row>
    <row r="23" spans="1:14" ht="18.75" customHeight="1" x14ac:dyDescent="0.25">
      <c r="A23" s="54">
        <v>1</v>
      </c>
      <c r="B23" s="57" t="s">
        <v>14</v>
      </c>
      <c r="C23" s="44"/>
      <c r="D23" s="6" t="s">
        <v>13</v>
      </c>
      <c r="E23" s="7">
        <f>E24+E25+E26+E27+E28</f>
        <v>1561.1537400000002</v>
      </c>
      <c r="F23" s="42">
        <f t="shared" ref="F23" si="5">F24+F25+F26+F27+F28</f>
        <v>0</v>
      </c>
      <c r="G23" s="43"/>
      <c r="H23" s="42">
        <f t="shared" ref="H23" si="6">H24+H25+H26+H27+H28</f>
        <v>697.65699999999993</v>
      </c>
      <c r="I23" s="43"/>
      <c r="J23" s="42">
        <f t="shared" ref="J23" si="7">J24+J25+J26+J27+J28</f>
        <v>863.49673999999993</v>
      </c>
      <c r="K23" s="43"/>
      <c r="L23" s="42">
        <f>L24+L25+L26+L27+L28</f>
        <v>0</v>
      </c>
      <c r="M23" s="43"/>
      <c r="N23" s="35"/>
    </row>
    <row r="24" spans="1:14" ht="15.75" x14ac:dyDescent="0.25">
      <c r="A24" s="55"/>
      <c r="B24" s="58"/>
      <c r="C24" s="45"/>
      <c r="D24" s="8">
        <v>2014</v>
      </c>
      <c r="E24" s="12">
        <f>SUM(F24:M24)</f>
        <v>446.5</v>
      </c>
      <c r="F24" s="22">
        <f>F30+F36+F42</f>
        <v>0</v>
      </c>
      <c r="G24" s="23"/>
      <c r="H24" s="22">
        <f t="shared" ref="H24" si="8">H30+H36+H42</f>
        <v>0</v>
      </c>
      <c r="I24" s="23"/>
      <c r="J24" s="22">
        <f t="shared" ref="J24" si="9">J30+J36+J42</f>
        <v>446.5</v>
      </c>
      <c r="K24" s="23"/>
      <c r="L24" s="22">
        <f t="shared" ref="L24" si="10">L30+L36+L42</f>
        <v>0</v>
      </c>
      <c r="M24" s="23"/>
      <c r="N24" s="20"/>
    </row>
    <row r="25" spans="1:14" ht="15.75" x14ac:dyDescent="0.25">
      <c r="A25" s="55"/>
      <c r="B25" s="58"/>
      <c r="C25" s="45"/>
      <c r="D25" s="8">
        <v>2015</v>
      </c>
      <c r="E25" s="12">
        <f t="shared" ref="E25:E28" si="11">SUM(F25:M25)</f>
        <v>100</v>
      </c>
      <c r="F25" s="22">
        <f t="shared" ref="F25:L28" si="12">F31+F37+F43</f>
        <v>0</v>
      </c>
      <c r="G25" s="23"/>
      <c r="H25" s="22">
        <f t="shared" si="12"/>
        <v>0</v>
      </c>
      <c r="I25" s="23"/>
      <c r="J25" s="22">
        <f t="shared" si="12"/>
        <v>100</v>
      </c>
      <c r="K25" s="23"/>
      <c r="L25" s="22">
        <f t="shared" si="12"/>
        <v>0</v>
      </c>
      <c r="M25" s="23"/>
      <c r="N25" s="20"/>
    </row>
    <row r="26" spans="1:14" ht="15.75" x14ac:dyDescent="0.25">
      <c r="A26" s="55"/>
      <c r="B26" s="58"/>
      <c r="C26" s="45"/>
      <c r="D26" s="8">
        <v>2016</v>
      </c>
      <c r="E26" s="12">
        <f t="shared" si="11"/>
        <v>104.4</v>
      </c>
      <c r="F26" s="22">
        <f t="shared" si="12"/>
        <v>0</v>
      </c>
      <c r="G26" s="23"/>
      <c r="H26" s="22">
        <f t="shared" si="12"/>
        <v>0</v>
      </c>
      <c r="I26" s="23"/>
      <c r="J26" s="22">
        <f t="shared" si="12"/>
        <v>104.4</v>
      </c>
      <c r="K26" s="23"/>
      <c r="L26" s="22">
        <f t="shared" si="12"/>
        <v>0</v>
      </c>
      <c r="M26" s="23"/>
      <c r="N26" s="20"/>
    </row>
    <row r="27" spans="1:14" ht="15.75" x14ac:dyDescent="0.25">
      <c r="A27" s="55"/>
      <c r="B27" s="58"/>
      <c r="C27" s="45"/>
      <c r="D27" s="8">
        <v>2017</v>
      </c>
      <c r="E27" s="12">
        <f t="shared" si="11"/>
        <v>443</v>
      </c>
      <c r="F27" s="22">
        <f t="shared" si="12"/>
        <v>0</v>
      </c>
      <c r="G27" s="23"/>
      <c r="H27" s="22">
        <f t="shared" si="12"/>
        <v>322.95</v>
      </c>
      <c r="I27" s="23"/>
      <c r="J27" s="22">
        <f t="shared" si="12"/>
        <v>120.05</v>
      </c>
      <c r="K27" s="23"/>
      <c r="L27" s="22">
        <f t="shared" si="12"/>
        <v>0</v>
      </c>
      <c r="M27" s="23"/>
      <c r="N27" s="20"/>
    </row>
    <row r="28" spans="1:14" ht="16.5" thickBot="1" x14ac:dyDescent="0.3">
      <c r="A28" s="56"/>
      <c r="B28" s="59"/>
      <c r="C28" s="46"/>
      <c r="D28" s="10">
        <v>2018</v>
      </c>
      <c r="E28" s="13">
        <f t="shared" si="11"/>
        <v>467.25373999999999</v>
      </c>
      <c r="F28" s="22">
        <f t="shared" si="12"/>
        <v>0</v>
      </c>
      <c r="G28" s="23"/>
      <c r="H28" s="22">
        <f t="shared" si="12"/>
        <v>374.70699999999999</v>
      </c>
      <c r="I28" s="23"/>
      <c r="J28" s="22">
        <f t="shared" si="12"/>
        <v>92.54674</v>
      </c>
      <c r="K28" s="23"/>
      <c r="L28" s="22">
        <f t="shared" si="12"/>
        <v>0</v>
      </c>
      <c r="M28" s="23"/>
      <c r="N28" s="21"/>
    </row>
    <row r="29" spans="1:14" ht="15.75" x14ac:dyDescent="0.25">
      <c r="A29" s="24">
        <v>1.1000000000000001</v>
      </c>
      <c r="B29" s="44" t="s">
        <v>25</v>
      </c>
      <c r="C29" s="44"/>
      <c r="D29" s="6" t="s">
        <v>13</v>
      </c>
      <c r="E29" s="7">
        <f>E30+E31+E32+E33+E34</f>
        <v>0</v>
      </c>
      <c r="F29" s="42">
        <f t="shared" ref="F29" si="13">F30+F31+F32+F33+F34</f>
        <v>0</v>
      </c>
      <c r="G29" s="43"/>
      <c r="H29" s="42">
        <f t="shared" ref="H29" si="14">H30+H31+H32+H33+H34</f>
        <v>0</v>
      </c>
      <c r="I29" s="43"/>
      <c r="J29" s="42">
        <f t="shared" ref="J29" si="15">J30+J31+J32+J33+J34</f>
        <v>0</v>
      </c>
      <c r="K29" s="43"/>
      <c r="L29" s="42">
        <f>L30+L31+L32+L33+L34</f>
        <v>0</v>
      </c>
      <c r="M29" s="43"/>
      <c r="N29" s="35" t="s">
        <v>15</v>
      </c>
    </row>
    <row r="30" spans="1:14" ht="15.75" x14ac:dyDescent="0.25">
      <c r="A30" s="25"/>
      <c r="B30" s="45"/>
      <c r="C30" s="45"/>
      <c r="D30" s="8">
        <v>2014</v>
      </c>
      <c r="E30" s="12">
        <f>SUM(F30:M30)</f>
        <v>0</v>
      </c>
      <c r="F30" s="22">
        <v>0</v>
      </c>
      <c r="G30" s="23"/>
      <c r="H30" s="22">
        <v>0</v>
      </c>
      <c r="I30" s="23"/>
      <c r="J30" s="22">
        <v>0</v>
      </c>
      <c r="K30" s="23"/>
      <c r="L30" s="22">
        <v>0</v>
      </c>
      <c r="M30" s="23"/>
      <c r="N30" s="20"/>
    </row>
    <row r="31" spans="1:14" ht="15.75" x14ac:dyDescent="0.25">
      <c r="A31" s="25"/>
      <c r="B31" s="45"/>
      <c r="C31" s="45"/>
      <c r="D31" s="8">
        <v>2015</v>
      </c>
      <c r="E31" s="12">
        <f t="shared" ref="E31:E34" si="16">SUM(F31:M31)</f>
        <v>0</v>
      </c>
      <c r="F31" s="22">
        <v>0</v>
      </c>
      <c r="G31" s="23"/>
      <c r="H31" s="22">
        <v>0</v>
      </c>
      <c r="I31" s="23"/>
      <c r="J31" s="22">
        <v>0</v>
      </c>
      <c r="K31" s="23"/>
      <c r="L31" s="22">
        <v>0</v>
      </c>
      <c r="M31" s="23"/>
      <c r="N31" s="20"/>
    </row>
    <row r="32" spans="1:14" ht="15.75" x14ac:dyDescent="0.25">
      <c r="A32" s="25"/>
      <c r="B32" s="45"/>
      <c r="C32" s="45"/>
      <c r="D32" s="8">
        <v>2016</v>
      </c>
      <c r="E32" s="12">
        <f t="shared" si="16"/>
        <v>0</v>
      </c>
      <c r="F32" s="22">
        <v>0</v>
      </c>
      <c r="G32" s="23"/>
      <c r="H32" s="22">
        <v>0</v>
      </c>
      <c r="I32" s="23"/>
      <c r="J32" s="22">
        <v>0</v>
      </c>
      <c r="K32" s="23"/>
      <c r="L32" s="22">
        <v>0</v>
      </c>
      <c r="M32" s="23"/>
      <c r="N32" s="20"/>
    </row>
    <row r="33" spans="1:14" ht="15.75" x14ac:dyDescent="0.25">
      <c r="A33" s="25"/>
      <c r="B33" s="45"/>
      <c r="C33" s="45"/>
      <c r="D33" s="8">
        <v>2017</v>
      </c>
      <c r="E33" s="12">
        <f t="shared" si="16"/>
        <v>0</v>
      </c>
      <c r="F33" s="22">
        <v>0</v>
      </c>
      <c r="G33" s="23"/>
      <c r="H33" s="22">
        <v>0</v>
      </c>
      <c r="I33" s="23"/>
      <c r="J33" s="22">
        <v>0</v>
      </c>
      <c r="K33" s="23"/>
      <c r="L33" s="22">
        <v>0</v>
      </c>
      <c r="M33" s="23"/>
      <c r="N33" s="20"/>
    </row>
    <row r="34" spans="1:14" ht="16.5" thickBot="1" x14ac:dyDescent="0.3">
      <c r="A34" s="26"/>
      <c r="B34" s="46"/>
      <c r="C34" s="46"/>
      <c r="D34" s="10">
        <v>2018</v>
      </c>
      <c r="E34" s="13">
        <f t="shared" si="16"/>
        <v>0</v>
      </c>
      <c r="F34" s="33">
        <v>0</v>
      </c>
      <c r="G34" s="34"/>
      <c r="H34" s="33">
        <v>0</v>
      </c>
      <c r="I34" s="34"/>
      <c r="J34" s="33">
        <v>0</v>
      </c>
      <c r="K34" s="34"/>
      <c r="L34" s="33">
        <v>0</v>
      </c>
      <c r="M34" s="34"/>
      <c r="N34" s="21"/>
    </row>
    <row r="35" spans="1:14" ht="27" customHeight="1" x14ac:dyDescent="0.25">
      <c r="A35" s="24">
        <v>1.2</v>
      </c>
      <c r="B35" s="36" t="s">
        <v>26</v>
      </c>
      <c r="C35" s="37"/>
      <c r="D35" s="14" t="s">
        <v>13</v>
      </c>
      <c r="E35" s="7">
        <f>E36+E37+E38+E39+E40</f>
        <v>0</v>
      </c>
      <c r="F35" s="42">
        <f t="shared" ref="F35" si="17">F36+F37+F38+F39+F40</f>
        <v>0</v>
      </c>
      <c r="G35" s="43"/>
      <c r="H35" s="42">
        <f t="shared" ref="H35" si="18">H36+H37+H38+H39+H40</f>
        <v>0</v>
      </c>
      <c r="I35" s="43"/>
      <c r="J35" s="42">
        <f t="shared" ref="J35" si="19">J36+J37+J38+J39+J40</f>
        <v>0</v>
      </c>
      <c r="K35" s="43"/>
      <c r="L35" s="42">
        <f>L36+L37+L38+L39+L40</f>
        <v>0</v>
      </c>
      <c r="M35" s="43"/>
      <c r="N35" s="35" t="s">
        <v>15</v>
      </c>
    </row>
    <row r="36" spans="1:14" ht="15.75" x14ac:dyDescent="0.25">
      <c r="A36" s="25"/>
      <c r="B36" s="38"/>
      <c r="C36" s="39"/>
      <c r="D36" s="15">
        <v>2014</v>
      </c>
      <c r="E36" s="12">
        <f>SUM(F36:M36)</f>
        <v>0</v>
      </c>
      <c r="F36" s="22">
        <v>0</v>
      </c>
      <c r="G36" s="23"/>
      <c r="H36" s="22">
        <v>0</v>
      </c>
      <c r="I36" s="23"/>
      <c r="J36" s="22">
        <v>0</v>
      </c>
      <c r="K36" s="23"/>
      <c r="L36" s="22">
        <v>0</v>
      </c>
      <c r="M36" s="23"/>
      <c r="N36" s="20"/>
    </row>
    <row r="37" spans="1:14" ht="15.75" x14ac:dyDescent="0.25">
      <c r="A37" s="25"/>
      <c r="B37" s="38"/>
      <c r="C37" s="39"/>
      <c r="D37" s="15">
        <v>2015</v>
      </c>
      <c r="E37" s="12">
        <f t="shared" ref="E37:E40" si="20">SUM(F37:M37)</f>
        <v>0</v>
      </c>
      <c r="F37" s="22">
        <v>0</v>
      </c>
      <c r="G37" s="23"/>
      <c r="H37" s="22">
        <v>0</v>
      </c>
      <c r="I37" s="23"/>
      <c r="J37" s="22">
        <v>0</v>
      </c>
      <c r="K37" s="23"/>
      <c r="L37" s="22">
        <v>0</v>
      </c>
      <c r="M37" s="23"/>
      <c r="N37" s="20"/>
    </row>
    <row r="38" spans="1:14" ht="15.75" x14ac:dyDescent="0.25">
      <c r="A38" s="25"/>
      <c r="B38" s="38"/>
      <c r="C38" s="39"/>
      <c r="D38" s="15">
        <v>2016</v>
      </c>
      <c r="E38" s="12">
        <f t="shared" si="20"/>
        <v>0</v>
      </c>
      <c r="F38" s="22">
        <v>0</v>
      </c>
      <c r="G38" s="23"/>
      <c r="H38" s="22">
        <v>0</v>
      </c>
      <c r="I38" s="23"/>
      <c r="J38" s="22">
        <v>0</v>
      </c>
      <c r="K38" s="23"/>
      <c r="L38" s="22">
        <v>0</v>
      </c>
      <c r="M38" s="23"/>
      <c r="N38" s="20"/>
    </row>
    <row r="39" spans="1:14" ht="15.75" x14ac:dyDescent="0.25">
      <c r="A39" s="25"/>
      <c r="B39" s="38"/>
      <c r="C39" s="39"/>
      <c r="D39" s="15">
        <v>2017</v>
      </c>
      <c r="E39" s="12">
        <f t="shared" si="20"/>
        <v>0</v>
      </c>
      <c r="F39" s="22">
        <v>0</v>
      </c>
      <c r="G39" s="23"/>
      <c r="H39" s="22">
        <v>0</v>
      </c>
      <c r="I39" s="23"/>
      <c r="J39" s="22">
        <v>0</v>
      </c>
      <c r="K39" s="23"/>
      <c r="L39" s="22">
        <v>0</v>
      </c>
      <c r="M39" s="23"/>
      <c r="N39" s="20"/>
    </row>
    <row r="40" spans="1:14" ht="16.5" thickBot="1" x14ac:dyDescent="0.3">
      <c r="A40" s="26"/>
      <c r="B40" s="40"/>
      <c r="C40" s="41"/>
      <c r="D40" s="16">
        <v>2018</v>
      </c>
      <c r="E40" s="13">
        <f t="shared" si="20"/>
        <v>0</v>
      </c>
      <c r="F40" s="33">
        <v>0</v>
      </c>
      <c r="G40" s="34"/>
      <c r="H40" s="33">
        <v>0</v>
      </c>
      <c r="I40" s="34"/>
      <c r="J40" s="33">
        <v>0</v>
      </c>
      <c r="K40" s="34"/>
      <c r="L40" s="33">
        <v>0</v>
      </c>
      <c r="M40" s="34"/>
      <c r="N40" s="21"/>
    </row>
    <row r="41" spans="1:14" ht="30" customHeight="1" x14ac:dyDescent="0.25">
      <c r="A41" s="24">
        <v>1.3</v>
      </c>
      <c r="B41" s="27" t="s">
        <v>27</v>
      </c>
      <c r="C41" s="28"/>
      <c r="D41" s="17" t="s">
        <v>13</v>
      </c>
      <c r="E41" s="18">
        <f>E42+E43+E44+E45+E46</f>
        <v>1561.1537400000002</v>
      </c>
      <c r="F41" s="31">
        <f t="shared" ref="F41" si="21">F42+F43+F44+F45+F46</f>
        <v>0</v>
      </c>
      <c r="G41" s="32"/>
      <c r="H41" s="31">
        <f t="shared" ref="H41" si="22">H42+H43+H44+H45+H46</f>
        <v>697.65699999999993</v>
      </c>
      <c r="I41" s="32"/>
      <c r="J41" s="31">
        <f t="shared" ref="J41" si="23">J42+J43+J44+J45+J46</f>
        <v>863.49673999999993</v>
      </c>
      <c r="K41" s="32"/>
      <c r="L41" s="31">
        <f>L42+L43+L44+L45+L46</f>
        <v>0</v>
      </c>
      <c r="M41" s="32"/>
      <c r="N41" s="19" t="s">
        <v>15</v>
      </c>
    </row>
    <row r="42" spans="1:14" ht="15.75" x14ac:dyDescent="0.25">
      <c r="A42" s="25"/>
      <c r="B42" s="27"/>
      <c r="C42" s="28"/>
      <c r="D42" s="8">
        <v>2014</v>
      </c>
      <c r="E42" s="12">
        <f>SUM(F42:M42)</f>
        <v>446.5</v>
      </c>
      <c r="F42" s="22">
        <v>0</v>
      </c>
      <c r="G42" s="23"/>
      <c r="H42" s="22">
        <v>0</v>
      </c>
      <c r="I42" s="23"/>
      <c r="J42" s="22">
        <v>446.5</v>
      </c>
      <c r="K42" s="23"/>
      <c r="L42" s="22">
        <v>0</v>
      </c>
      <c r="M42" s="23"/>
      <c r="N42" s="20"/>
    </row>
    <row r="43" spans="1:14" ht="15.75" x14ac:dyDescent="0.25">
      <c r="A43" s="25"/>
      <c r="B43" s="27"/>
      <c r="C43" s="28"/>
      <c r="D43" s="8">
        <v>2015</v>
      </c>
      <c r="E43" s="12">
        <f t="shared" ref="E43:E46" si="24">SUM(F43:M43)</f>
        <v>100</v>
      </c>
      <c r="F43" s="22">
        <v>0</v>
      </c>
      <c r="G43" s="23"/>
      <c r="H43" s="22">
        <v>0</v>
      </c>
      <c r="I43" s="23"/>
      <c r="J43" s="22">
        <v>100</v>
      </c>
      <c r="K43" s="23"/>
      <c r="L43" s="22">
        <v>0</v>
      </c>
      <c r="M43" s="23"/>
      <c r="N43" s="20"/>
    </row>
    <row r="44" spans="1:14" ht="15.75" x14ac:dyDescent="0.25">
      <c r="A44" s="25"/>
      <c r="B44" s="27"/>
      <c r="C44" s="28"/>
      <c r="D44" s="8">
        <v>2016</v>
      </c>
      <c r="E44" s="12">
        <f t="shared" si="24"/>
        <v>104.4</v>
      </c>
      <c r="F44" s="22">
        <v>0</v>
      </c>
      <c r="G44" s="23"/>
      <c r="H44" s="22">
        <v>0</v>
      </c>
      <c r="I44" s="23"/>
      <c r="J44" s="22">
        <v>104.4</v>
      </c>
      <c r="K44" s="23"/>
      <c r="L44" s="22">
        <v>0</v>
      </c>
      <c r="M44" s="23"/>
      <c r="N44" s="20"/>
    </row>
    <row r="45" spans="1:14" ht="15.75" x14ac:dyDescent="0.25">
      <c r="A45" s="25"/>
      <c r="B45" s="27"/>
      <c r="C45" s="28"/>
      <c r="D45" s="8">
        <v>2017</v>
      </c>
      <c r="E45" s="12">
        <f t="shared" si="24"/>
        <v>443</v>
      </c>
      <c r="F45" s="22">
        <v>0</v>
      </c>
      <c r="G45" s="23"/>
      <c r="H45" s="22">
        <v>322.95</v>
      </c>
      <c r="I45" s="23"/>
      <c r="J45" s="22">
        <v>120.05</v>
      </c>
      <c r="K45" s="23"/>
      <c r="L45" s="22">
        <v>0</v>
      </c>
      <c r="M45" s="23"/>
      <c r="N45" s="20"/>
    </row>
    <row r="46" spans="1:14" ht="16.5" thickBot="1" x14ac:dyDescent="0.3">
      <c r="A46" s="26"/>
      <c r="B46" s="29"/>
      <c r="C46" s="30"/>
      <c r="D46" s="10">
        <v>2018</v>
      </c>
      <c r="E46" s="13">
        <f t="shared" si="24"/>
        <v>467.25373999999999</v>
      </c>
      <c r="F46" s="33">
        <v>0</v>
      </c>
      <c r="G46" s="34"/>
      <c r="H46" s="33">
        <v>374.70699999999999</v>
      </c>
      <c r="I46" s="34"/>
      <c r="J46" s="33">
        <f>92.25374+0.293</f>
        <v>92.54674</v>
      </c>
      <c r="K46" s="34"/>
      <c r="L46" s="33">
        <v>0</v>
      </c>
      <c r="M46" s="34"/>
      <c r="N46" s="21"/>
    </row>
    <row r="47" spans="1:14" ht="25.5" customHeight="1" thickBot="1" x14ac:dyDescent="0.3">
      <c r="A47" s="65" t="s">
        <v>19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7"/>
    </row>
    <row r="48" spans="1:14" ht="15.75" x14ac:dyDescent="0.25">
      <c r="A48" s="73">
        <v>2</v>
      </c>
      <c r="B48" s="44" t="s">
        <v>16</v>
      </c>
      <c r="C48" s="44"/>
      <c r="D48" s="6" t="s">
        <v>13</v>
      </c>
      <c r="E48" s="7">
        <f>E49+E50+E51+E52+E53</f>
        <v>210</v>
      </c>
      <c r="F48" s="42">
        <f t="shared" ref="F48" si="25">F49+F50+F51+F52+F53</f>
        <v>0</v>
      </c>
      <c r="G48" s="43"/>
      <c r="H48" s="42">
        <f t="shared" ref="H48" si="26">H49+H50+H51+H52+H53</f>
        <v>0</v>
      </c>
      <c r="I48" s="43"/>
      <c r="J48" s="42">
        <f t="shared" ref="J48" si="27">J49+J50+J51+J52+J53</f>
        <v>210</v>
      </c>
      <c r="K48" s="43"/>
      <c r="L48" s="42">
        <f>L49+L50+L51+L52+L53</f>
        <v>0</v>
      </c>
      <c r="M48" s="43"/>
      <c r="N48" s="35"/>
    </row>
    <row r="49" spans="1:14" ht="15.75" x14ac:dyDescent="0.25">
      <c r="A49" s="74"/>
      <c r="B49" s="45"/>
      <c r="C49" s="45"/>
      <c r="D49" s="8">
        <v>2014</v>
      </c>
      <c r="E49" s="12">
        <f>SUM(F49:M49)</f>
        <v>50</v>
      </c>
      <c r="F49" s="22">
        <f>F55+F61</f>
        <v>0</v>
      </c>
      <c r="G49" s="23"/>
      <c r="H49" s="22">
        <f t="shared" ref="H49" si="28">H55+H61</f>
        <v>0</v>
      </c>
      <c r="I49" s="23"/>
      <c r="J49" s="22">
        <f t="shared" ref="J49" si="29">J55+J61</f>
        <v>50</v>
      </c>
      <c r="K49" s="23"/>
      <c r="L49" s="22">
        <f t="shared" ref="L49" si="30">L55+L61</f>
        <v>0</v>
      </c>
      <c r="M49" s="23"/>
      <c r="N49" s="20"/>
    </row>
    <row r="50" spans="1:14" ht="15.75" x14ac:dyDescent="0.25">
      <c r="A50" s="74"/>
      <c r="B50" s="45"/>
      <c r="C50" s="45"/>
      <c r="D50" s="8">
        <v>2015</v>
      </c>
      <c r="E50" s="12">
        <f t="shared" ref="E50:E53" si="31">SUM(F50:M50)</f>
        <v>80</v>
      </c>
      <c r="F50" s="22">
        <f t="shared" ref="F50:L53" si="32">F56+F62</f>
        <v>0</v>
      </c>
      <c r="G50" s="23"/>
      <c r="H50" s="22">
        <f t="shared" si="32"/>
        <v>0</v>
      </c>
      <c r="I50" s="23"/>
      <c r="J50" s="22">
        <f t="shared" si="32"/>
        <v>80</v>
      </c>
      <c r="K50" s="23"/>
      <c r="L50" s="22">
        <f t="shared" si="32"/>
        <v>0</v>
      </c>
      <c r="M50" s="23"/>
      <c r="N50" s="20"/>
    </row>
    <row r="51" spans="1:14" ht="15.75" x14ac:dyDescent="0.25">
      <c r="A51" s="74"/>
      <c r="B51" s="45"/>
      <c r="C51" s="45"/>
      <c r="D51" s="8">
        <v>2016</v>
      </c>
      <c r="E51" s="12">
        <f t="shared" si="31"/>
        <v>0</v>
      </c>
      <c r="F51" s="22">
        <f t="shared" si="32"/>
        <v>0</v>
      </c>
      <c r="G51" s="23"/>
      <c r="H51" s="22">
        <f t="shared" si="32"/>
        <v>0</v>
      </c>
      <c r="I51" s="23"/>
      <c r="J51" s="22">
        <f t="shared" si="32"/>
        <v>0</v>
      </c>
      <c r="K51" s="23"/>
      <c r="L51" s="22">
        <f t="shared" si="32"/>
        <v>0</v>
      </c>
      <c r="M51" s="23"/>
      <c r="N51" s="20"/>
    </row>
    <row r="52" spans="1:14" ht="15.75" x14ac:dyDescent="0.25">
      <c r="A52" s="74"/>
      <c r="B52" s="45"/>
      <c r="C52" s="45"/>
      <c r="D52" s="8">
        <v>2017</v>
      </c>
      <c r="E52" s="12">
        <f t="shared" si="31"/>
        <v>40</v>
      </c>
      <c r="F52" s="22">
        <f t="shared" si="32"/>
        <v>0</v>
      </c>
      <c r="G52" s="23"/>
      <c r="H52" s="22">
        <f t="shared" si="32"/>
        <v>0</v>
      </c>
      <c r="I52" s="23"/>
      <c r="J52" s="22">
        <f t="shared" si="32"/>
        <v>40</v>
      </c>
      <c r="K52" s="23"/>
      <c r="L52" s="22">
        <f t="shared" si="32"/>
        <v>0</v>
      </c>
      <c r="M52" s="23"/>
      <c r="N52" s="20"/>
    </row>
    <row r="53" spans="1:14" ht="16.5" thickBot="1" x14ac:dyDescent="0.3">
      <c r="A53" s="75"/>
      <c r="B53" s="46"/>
      <c r="C53" s="46"/>
      <c r="D53" s="10">
        <v>2018</v>
      </c>
      <c r="E53" s="13">
        <f t="shared" si="31"/>
        <v>40</v>
      </c>
      <c r="F53" s="22">
        <f t="shared" si="32"/>
        <v>0</v>
      </c>
      <c r="G53" s="23"/>
      <c r="H53" s="22">
        <f t="shared" si="32"/>
        <v>0</v>
      </c>
      <c r="I53" s="23"/>
      <c r="J53" s="22">
        <f t="shared" si="32"/>
        <v>40</v>
      </c>
      <c r="K53" s="23"/>
      <c r="L53" s="22">
        <f t="shared" si="32"/>
        <v>0</v>
      </c>
      <c r="M53" s="23"/>
      <c r="N53" s="21"/>
    </row>
    <row r="54" spans="1:14" ht="15.75" x14ac:dyDescent="0.25">
      <c r="A54" s="24">
        <v>2.1</v>
      </c>
      <c r="B54" s="44" t="s">
        <v>28</v>
      </c>
      <c r="C54" s="44"/>
      <c r="D54" s="6" t="s">
        <v>13</v>
      </c>
      <c r="E54" s="7">
        <f>E55+E56+E57+E58+E59</f>
        <v>200</v>
      </c>
      <c r="F54" s="42">
        <f t="shared" ref="F54" si="33">F55+F56+F57+F58+F59</f>
        <v>0</v>
      </c>
      <c r="G54" s="43"/>
      <c r="H54" s="42">
        <f t="shared" ref="H54" si="34">H55+H56+H57+H58+H59</f>
        <v>0</v>
      </c>
      <c r="I54" s="43"/>
      <c r="J54" s="42">
        <f t="shared" ref="J54" si="35">J55+J56+J57+J58+J59</f>
        <v>200</v>
      </c>
      <c r="K54" s="43"/>
      <c r="L54" s="42">
        <f>L55+L56+L57+L58+L59</f>
        <v>0</v>
      </c>
      <c r="M54" s="43"/>
      <c r="N54" s="35" t="s">
        <v>15</v>
      </c>
    </row>
    <row r="55" spans="1:14" ht="15.75" x14ac:dyDescent="0.25">
      <c r="A55" s="25"/>
      <c r="B55" s="45"/>
      <c r="C55" s="45"/>
      <c r="D55" s="8">
        <v>2014</v>
      </c>
      <c r="E55" s="12">
        <f>SUM(F55:M55)</f>
        <v>50</v>
      </c>
      <c r="F55" s="22">
        <v>0</v>
      </c>
      <c r="G55" s="23"/>
      <c r="H55" s="22">
        <v>0</v>
      </c>
      <c r="I55" s="23"/>
      <c r="J55" s="22">
        <v>50</v>
      </c>
      <c r="K55" s="23"/>
      <c r="L55" s="22">
        <v>0</v>
      </c>
      <c r="M55" s="23"/>
      <c r="N55" s="20"/>
    </row>
    <row r="56" spans="1:14" ht="15.75" x14ac:dyDescent="0.25">
      <c r="A56" s="25"/>
      <c r="B56" s="45"/>
      <c r="C56" s="45"/>
      <c r="D56" s="8">
        <v>2015</v>
      </c>
      <c r="E56" s="12">
        <f t="shared" ref="E56:E59" si="36">SUM(F56:M56)</f>
        <v>70</v>
      </c>
      <c r="F56" s="22">
        <v>0</v>
      </c>
      <c r="G56" s="23"/>
      <c r="H56" s="22">
        <v>0</v>
      </c>
      <c r="I56" s="23"/>
      <c r="J56" s="22">
        <v>70</v>
      </c>
      <c r="K56" s="23"/>
      <c r="L56" s="22">
        <v>0</v>
      </c>
      <c r="M56" s="23"/>
      <c r="N56" s="20"/>
    </row>
    <row r="57" spans="1:14" ht="15.75" x14ac:dyDescent="0.25">
      <c r="A57" s="25"/>
      <c r="B57" s="45"/>
      <c r="C57" s="45"/>
      <c r="D57" s="8">
        <v>2016</v>
      </c>
      <c r="E57" s="12">
        <f t="shared" si="36"/>
        <v>0</v>
      </c>
      <c r="F57" s="22">
        <v>0</v>
      </c>
      <c r="G57" s="23"/>
      <c r="H57" s="22">
        <v>0</v>
      </c>
      <c r="I57" s="23"/>
      <c r="J57" s="22">
        <v>0</v>
      </c>
      <c r="K57" s="23"/>
      <c r="L57" s="22">
        <v>0</v>
      </c>
      <c r="M57" s="23"/>
      <c r="N57" s="20"/>
    </row>
    <row r="58" spans="1:14" ht="15.75" x14ac:dyDescent="0.25">
      <c r="A58" s="25"/>
      <c r="B58" s="45"/>
      <c r="C58" s="45"/>
      <c r="D58" s="8">
        <v>2017</v>
      </c>
      <c r="E58" s="12">
        <f t="shared" si="36"/>
        <v>40</v>
      </c>
      <c r="F58" s="22">
        <v>0</v>
      </c>
      <c r="G58" s="23"/>
      <c r="H58" s="22">
        <v>0</v>
      </c>
      <c r="I58" s="23"/>
      <c r="J58" s="22">
        <v>40</v>
      </c>
      <c r="K58" s="23"/>
      <c r="L58" s="22">
        <v>0</v>
      </c>
      <c r="M58" s="23"/>
      <c r="N58" s="20"/>
    </row>
    <row r="59" spans="1:14" ht="38.25" customHeight="1" thickBot="1" x14ac:dyDescent="0.3">
      <c r="A59" s="26"/>
      <c r="B59" s="46"/>
      <c r="C59" s="46"/>
      <c r="D59" s="10">
        <v>2018</v>
      </c>
      <c r="E59" s="13">
        <f t="shared" si="36"/>
        <v>40</v>
      </c>
      <c r="F59" s="33">
        <v>0</v>
      </c>
      <c r="G59" s="34"/>
      <c r="H59" s="76">
        <v>0</v>
      </c>
      <c r="I59" s="77"/>
      <c r="J59" s="33">
        <v>40</v>
      </c>
      <c r="K59" s="34"/>
      <c r="L59" s="33">
        <v>0</v>
      </c>
      <c r="M59" s="34"/>
      <c r="N59" s="21"/>
    </row>
    <row r="60" spans="1:14" ht="15.75" x14ac:dyDescent="0.25">
      <c r="A60" s="24">
        <v>2.2000000000000002</v>
      </c>
      <c r="B60" s="44" t="s">
        <v>29</v>
      </c>
      <c r="C60" s="44"/>
      <c r="D60" s="6" t="s">
        <v>13</v>
      </c>
      <c r="E60" s="7">
        <f>E61+E62+E63+E64+E65</f>
        <v>10</v>
      </c>
      <c r="F60" s="42">
        <f t="shared" ref="F60" si="37">F61+F62+F63+F64+F65</f>
        <v>0</v>
      </c>
      <c r="G60" s="43"/>
      <c r="H60" s="42">
        <f t="shared" ref="H60" si="38">H61+H62+H63+H64+H65</f>
        <v>0</v>
      </c>
      <c r="I60" s="43"/>
      <c r="J60" s="42">
        <f t="shared" ref="J60" si="39">J61+J62+J63+J64+J65</f>
        <v>10</v>
      </c>
      <c r="K60" s="43"/>
      <c r="L60" s="42">
        <f>L61+L62+L63+L64+L65</f>
        <v>0</v>
      </c>
      <c r="M60" s="43"/>
      <c r="N60" s="35" t="s">
        <v>15</v>
      </c>
    </row>
    <row r="61" spans="1:14" ht="15.75" x14ac:dyDescent="0.25">
      <c r="A61" s="25"/>
      <c r="B61" s="45"/>
      <c r="C61" s="45"/>
      <c r="D61" s="8">
        <v>2014</v>
      </c>
      <c r="E61" s="12">
        <f>SUM(F61:M61)</f>
        <v>0</v>
      </c>
      <c r="F61" s="22">
        <v>0</v>
      </c>
      <c r="G61" s="23"/>
      <c r="H61" s="22">
        <v>0</v>
      </c>
      <c r="I61" s="23"/>
      <c r="J61" s="22">
        <v>0</v>
      </c>
      <c r="K61" s="23"/>
      <c r="L61" s="22">
        <v>0</v>
      </c>
      <c r="M61" s="23"/>
      <c r="N61" s="20"/>
    </row>
    <row r="62" spans="1:14" ht="15.75" x14ac:dyDescent="0.25">
      <c r="A62" s="25"/>
      <c r="B62" s="45"/>
      <c r="C62" s="45"/>
      <c r="D62" s="8">
        <v>2015</v>
      </c>
      <c r="E62" s="12">
        <f t="shared" ref="E62:E65" si="40">SUM(F62:M62)</f>
        <v>10</v>
      </c>
      <c r="F62" s="22">
        <v>0</v>
      </c>
      <c r="G62" s="23"/>
      <c r="H62" s="22">
        <v>0</v>
      </c>
      <c r="I62" s="23"/>
      <c r="J62" s="22">
        <v>10</v>
      </c>
      <c r="K62" s="23"/>
      <c r="L62" s="22">
        <v>0</v>
      </c>
      <c r="M62" s="23"/>
      <c r="N62" s="20"/>
    </row>
    <row r="63" spans="1:14" ht="15.75" x14ac:dyDescent="0.25">
      <c r="A63" s="25"/>
      <c r="B63" s="45"/>
      <c r="C63" s="45"/>
      <c r="D63" s="8">
        <v>2016</v>
      </c>
      <c r="E63" s="12">
        <f t="shared" si="40"/>
        <v>0</v>
      </c>
      <c r="F63" s="22">
        <v>0</v>
      </c>
      <c r="G63" s="23"/>
      <c r="H63" s="22">
        <v>0</v>
      </c>
      <c r="I63" s="23"/>
      <c r="J63" s="22">
        <v>0</v>
      </c>
      <c r="K63" s="23"/>
      <c r="L63" s="22">
        <v>0</v>
      </c>
      <c r="M63" s="23"/>
      <c r="N63" s="20"/>
    </row>
    <row r="64" spans="1:14" ht="15.75" x14ac:dyDescent="0.25">
      <c r="A64" s="25"/>
      <c r="B64" s="45"/>
      <c r="C64" s="45"/>
      <c r="D64" s="8">
        <v>2017</v>
      </c>
      <c r="E64" s="12">
        <f t="shared" si="40"/>
        <v>0</v>
      </c>
      <c r="F64" s="22">
        <v>0</v>
      </c>
      <c r="G64" s="23"/>
      <c r="H64" s="22">
        <v>0</v>
      </c>
      <c r="I64" s="23"/>
      <c r="J64" s="22">
        <v>0</v>
      </c>
      <c r="K64" s="23"/>
      <c r="L64" s="22">
        <v>0</v>
      </c>
      <c r="M64" s="23"/>
      <c r="N64" s="20"/>
    </row>
    <row r="65" spans="1:14" ht="16.5" thickBot="1" x14ac:dyDescent="0.3">
      <c r="A65" s="26"/>
      <c r="B65" s="46"/>
      <c r="C65" s="46"/>
      <c r="D65" s="10">
        <v>2018</v>
      </c>
      <c r="E65" s="13">
        <f t="shared" si="40"/>
        <v>0</v>
      </c>
      <c r="F65" s="33">
        <v>0</v>
      </c>
      <c r="G65" s="34"/>
      <c r="H65" s="76">
        <v>0</v>
      </c>
      <c r="I65" s="77"/>
      <c r="J65" s="33">
        <v>0</v>
      </c>
      <c r="K65" s="34"/>
      <c r="L65" s="33">
        <v>0</v>
      </c>
      <c r="M65" s="34"/>
      <c r="N65" s="21"/>
    </row>
    <row r="66" spans="1:14" ht="18.75" x14ac:dyDescent="0.3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18.75" x14ac:dyDescent="0.3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18.75" x14ac:dyDescent="0.3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18.75" x14ac:dyDescent="0.3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8.75" x14ac:dyDescent="0.3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18.75" x14ac:dyDescent="0.3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8.75" x14ac:dyDescent="0.3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18.75" x14ac:dyDescent="0.3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8.75" x14ac:dyDescent="0.3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18.75" x14ac:dyDescent="0.3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8.75" x14ac:dyDescent="0.3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18.75" x14ac:dyDescent="0.3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18.75" x14ac:dyDescent="0.3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18.75" x14ac:dyDescent="0.3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18.75" x14ac:dyDescent="0.3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18.75" x14ac:dyDescent="0.3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18.75" x14ac:dyDescent="0.3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ht="18.75" x14ac:dyDescent="0.3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18.75" x14ac:dyDescent="0.3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18.75" x14ac:dyDescent="0.3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18.75" x14ac:dyDescent="0.3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8.75" x14ac:dyDescent="0.3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18.75" x14ac:dyDescent="0.3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18.75" x14ac:dyDescent="0.3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18.75" x14ac:dyDescent="0.3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8.75" x14ac:dyDescent="0.3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8.75" x14ac:dyDescent="0.3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8.75" x14ac:dyDescent="0.3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8.75" x14ac:dyDescent="0.3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8.75" x14ac:dyDescent="0.3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8.75" x14ac:dyDescent="0.3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8.75" x14ac:dyDescent="0.3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8.75" x14ac:dyDescent="0.3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8.75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8.75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8.75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8.75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8.75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8.75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8.75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8.75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8.75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8.75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8.75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8.75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8.75" x14ac:dyDescent="0.3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8.75" x14ac:dyDescent="0.3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8.75" x14ac:dyDescent="0.3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8.75" x14ac:dyDescent="0.3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8.75" x14ac:dyDescent="0.3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8.75" x14ac:dyDescent="0.3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8.75" x14ac:dyDescent="0.3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8.75" x14ac:dyDescent="0.3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8.75" x14ac:dyDescent="0.3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 ht="18.75" x14ac:dyDescent="0.3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 ht="18.75" x14ac:dyDescent="0.3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 ht="18.75" x14ac:dyDescent="0.3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 ht="18.75" x14ac:dyDescent="0.3">
      <c r="A252" s="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 ht="18.75" x14ac:dyDescent="0.3">
      <c r="A253" s="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 ht="18.75" x14ac:dyDescent="0.3">
      <c r="A254" s="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 ht="18.75" x14ac:dyDescent="0.3">
      <c r="A255" s="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 ht="18.75" x14ac:dyDescent="0.3">
      <c r="A256" s="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 ht="18.75" x14ac:dyDescent="0.3">
      <c r="A257" s="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 ht="18.75" x14ac:dyDescent="0.3">
      <c r="A258" s="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 ht="18.75" x14ac:dyDescent="0.3">
      <c r="A259" s="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 ht="18.75" x14ac:dyDescent="0.3">
      <c r="A260" s="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 ht="18.75" x14ac:dyDescent="0.3">
      <c r="A261" s="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 ht="18.75" x14ac:dyDescent="0.3">
      <c r="A262" s="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 ht="18.75" x14ac:dyDescent="0.3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 ht="18.75" x14ac:dyDescent="0.3">
      <c r="A264" s="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 ht="18.75" x14ac:dyDescent="0.3">
      <c r="A265" s="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 ht="18.75" x14ac:dyDescent="0.3">
      <c r="A266" s="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 ht="18.75" x14ac:dyDescent="0.3">
      <c r="A267" s="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 ht="18.75" x14ac:dyDescent="0.3">
      <c r="A268" s="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 ht="18.75" x14ac:dyDescent="0.3">
      <c r="A269" s="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 ht="18.75" x14ac:dyDescent="0.3">
      <c r="A270" s="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 ht="18.75" x14ac:dyDescent="0.3">
      <c r="A271" s="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 ht="18.75" x14ac:dyDescent="0.3">
      <c r="A272" s="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 ht="18.75" x14ac:dyDescent="0.3">
      <c r="A273" s="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 ht="18.75" x14ac:dyDescent="0.3">
      <c r="A274" s="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 ht="18.75" x14ac:dyDescent="0.3">
      <c r="A275" s="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 ht="18.75" x14ac:dyDescent="0.3">
      <c r="A276" s="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 ht="18.75" x14ac:dyDescent="0.3">
      <c r="A277" s="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 ht="18.75" x14ac:dyDescent="0.3">
      <c r="A278" s="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</sheetData>
  <mergeCells count="238">
    <mergeCell ref="F1:N1"/>
    <mergeCell ref="F2:N2"/>
    <mergeCell ref="F3:N3"/>
    <mergeCell ref="F4:N4"/>
    <mergeCell ref="F7:N7"/>
    <mergeCell ref="F8:N8"/>
    <mergeCell ref="F9:N9"/>
    <mergeCell ref="F10:N10"/>
    <mergeCell ref="N60:N65"/>
    <mergeCell ref="F61:G61"/>
    <mergeCell ref="H61:I61"/>
    <mergeCell ref="J61:K61"/>
    <mergeCell ref="L61:M61"/>
    <mergeCell ref="F62:G62"/>
    <mergeCell ref="H62:I62"/>
    <mergeCell ref="J62:K62"/>
    <mergeCell ref="L62:M62"/>
    <mergeCell ref="F63:G63"/>
    <mergeCell ref="H63:I63"/>
    <mergeCell ref="J63:K63"/>
    <mergeCell ref="L63:M63"/>
    <mergeCell ref="F64:G64"/>
    <mergeCell ref="H64:I64"/>
    <mergeCell ref="J64:K64"/>
    <mergeCell ref="L64:M64"/>
    <mergeCell ref="F65:G65"/>
    <mergeCell ref="H65:I65"/>
    <mergeCell ref="J65:K65"/>
    <mergeCell ref="L65:M65"/>
    <mergeCell ref="A60:A65"/>
    <mergeCell ref="B60:C65"/>
    <mergeCell ref="F60:G60"/>
    <mergeCell ref="H60:I60"/>
    <mergeCell ref="J60:K60"/>
    <mergeCell ref="L60:M60"/>
    <mergeCell ref="H54:I54"/>
    <mergeCell ref="J54:K54"/>
    <mergeCell ref="L54:M54"/>
    <mergeCell ref="N54:N59"/>
    <mergeCell ref="F55:G55"/>
    <mergeCell ref="H55:I55"/>
    <mergeCell ref="J55:K55"/>
    <mergeCell ref="L55:M55"/>
    <mergeCell ref="F56:G56"/>
    <mergeCell ref="H56:I56"/>
    <mergeCell ref="J56:K56"/>
    <mergeCell ref="L56:M56"/>
    <mergeCell ref="F57:G57"/>
    <mergeCell ref="H57:I57"/>
    <mergeCell ref="J57:K57"/>
    <mergeCell ref="L57:M57"/>
    <mergeCell ref="F58:G58"/>
    <mergeCell ref="H58:I58"/>
    <mergeCell ref="J58:K58"/>
    <mergeCell ref="L58:M58"/>
    <mergeCell ref="F59:G59"/>
    <mergeCell ref="H59:I59"/>
    <mergeCell ref="J59:K59"/>
    <mergeCell ref="L59:M59"/>
    <mergeCell ref="F53:G53"/>
    <mergeCell ref="H53:I53"/>
    <mergeCell ref="J53:K53"/>
    <mergeCell ref="L53:M53"/>
    <mergeCell ref="A48:A53"/>
    <mergeCell ref="B48:C53"/>
    <mergeCell ref="F48:G48"/>
    <mergeCell ref="H48:I48"/>
    <mergeCell ref="J48:K48"/>
    <mergeCell ref="L48:M48"/>
    <mergeCell ref="F49:G49"/>
    <mergeCell ref="H49:I49"/>
    <mergeCell ref="J49:K49"/>
    <mergeCell ref="L49:M49"/>
    <mergeCell ref="F50:G50"/>
    <mergeCell ref="H50:I50"/>
    <mergeCell ref="J50:K50"/>
    <mergeCell ref="L50:M50"/>
    <mergeCell ref="F51:G51"/>
    <mergeCell ref="H51:I51"/>
    <mergeCell ref="A54:A59"/>
    <mergeCell ref="B54:C59"/>
    <mergeCell ref="F54:G54"/>
    <mergeCell ref="A11:N11"/>
    <mergeCell ref="E12:M12"/>
    <mergeCell ref="J51:K51"/>
    <mergeCell ref="L51:M51"/>
    <mergeCell ref="F52:G52"/>
    <mergeCell ref="H52:I52"/>
    <mergeCell ref="J52:K52"/>
    <mergeCell ref="L52:M52"/>
    <mergeCell ref="A47:N47"/>
    <mergeCell ref="N48:N53"/>
    <mergeCell ref="N12:N15"/>
    <mergeCell ref="N16:N21"/>
    <mergeCell ref="B16:C21"/>
    <mergeCell ref="A16:A21"/>
    <mergeCell ref="H16:I16"/>
    <mergeCell ref="H17:I17"/>
    <mergeCell ref="F13:M13"/>
    <mergeCell ref="F14:G15"/>
    <mergeCell ref="H14:I15"/>
    <mergeCell ref="J14:K15"/>
    <mergeCell ref="L14:M15"/>
    <mergeCell ref="F17:G17"/>
    <mergeCell ref="F18:G18"/>
    <mergeCell ref="F19:G19"/>
    <mergeCell ref="F20:G20"/>
    <mergeCell ref="F21:G21"/>
    <mergeCell ref="E13:E15"/>
    <mergeCell ref="D12:D15"/>
    <mergeCell ref="B12:C15"/>
    <mergeCell ref="A12:A15"/>
    <mergeCell ref="F26:G26"/>
    <mergeCell ref="F27:G27"/>
    <mergeCell ref="F28:G28"/>
    <mergeCell ref="A22:N22"/>
    <mergeCell ref="A23:A28"/>
    <mergeCell ref="B23:C28"/>
    <mergeCell ref="N23:N28"/>
    <mergeCell ref="F16:G16"/>
    <mergeCell ref="H23:I23"/>
    <mergeCell ref="J23:K23"/>
    <mergeCell ref="L23:M23"/>
    <mergeCell ref="H24:I24"/>
    <mergeCell ref="J24:K24"/>
    <mergeCell ref="L24:M24"/>
    <mergeCell ref="F23:G23"/>
    <mergeCell ref="F24:G24"/>
    <mergeCell ref="F25:G25"/>
    <mergeCell ref="H27:I27"/>
    <mergeCell ref="L16:M16"/>
    <mergeCell ref="L17:M17"/>
    <mergeCell ref="L18:M18"/>
    <mergeCell ref="L19:M19"/>
    <mergeCell ref="L20:M20"/>
    <mergeCell ref="L21:M21"/>
    <mergeCell ref="H18:I18"/>
    <mergeCell ref="H19:I19"/>
    <mergeCell ref="H20:I20"/>
    <mergeCell ref="H21:I21"/>
    <mergeCell ref="J16:K16"/>
    <mergeCell ref="J17:K17"/>
    <mergeCell ref="J18:K18"/>
    <mergeCell ref="J19:K19"/>
    <mergeCell ref="J20:K20"/>
    <mergeCell ref="J21:K21"/>
    <mergeCell ref="J27:K27"/>
    <mergeCell ref="L27:M27"/>
    <mergeCell ref="H28:I28"/>
    <mergeCell ref="J28:K28"/>
    <mergeCell ref="L28:M28"/>
    <mergeCell ref="H25:I25"/>
    <mergeCell ref="J25:K25"/>
    <mergeCell ref="L25:M25"/>
    <mergeCell ref="H26:I26"/>
    <mergeCell ref="J26:K26"/>
    <mergeCell ref="L26:M26"/>
    <mergeCell ref="A29:A34"/>
    <mergeCell ref="B29:C34"/>
    <mergeCell ref="F29:G29"/>
    <mergeCell ref="H29:I29"/>
    <mergeCell ref="J29:K29"/>
    <mergeCell ref="L29:M29"/>
    <mergeCell ref="H32:I32"/>
    <mergeCell ref="J32:K32"/>
    <mergeCell ref="L32:M32"/>
    <mergeCell ref="F33:G33"/>
    <mergeCell ref="H33:I33"/>
    <mergeCell ref="J33:K33"/>
    <mergeCell ref="L33:M33"/>
    <mergeCell ref="F34:G34"/>
    <mergeCell ref="H34:I34"/>
    <mergeCell ref="J34:K34"/>
    <mergeCell ref="L34:M34"/>
    <mergeCell ref="N29:N34"/>
    <mergeCell ref="F30:G30"/>
    <mergeCell ref="H30:I30"/>
    <mergeCell ref="J30:K30"/>
    <mergeCell ref="L30:M30"/>
    <mergeCell ref="F31:G31"/>
    <mergeCell ref="H31:I31"/>
    <mergeCell ref="J31:K31"/>
    <mergeCell ref="L31:M31"/>
    <mergeCell ref="F32:G32"/>
    <mergeCell ref="A35:A40"/>
    <mergeCell ref="B35:C40"/>
    <mergeCell ref="F35:G35"/>
    <mergeCell ref="H35:I35"/>
    <mergeCell ref="J35:K35"/>
    <mergeCell ref="L35:M35"/>
    <mergeCell ref="H38:I38"/>
    <mergeCell ref="J38:K38"/>
    <mergeCell ref="L38:M38"/>
    <mergeCell ref="F39:G39"/>
    <mergeCell ref="H39:I39"/>
    <mergeCell ref="J39:K39"/>
    <mergeCell ref="L39:M39"/>
    <mergeCell ref="F40:G40"/>
    <mergeCell ref="H40:I40"/>
    <mergeCell ref="J40:K40"/>
    <mergeCell ref="L40:M40"/>
    <mergeCell ref="N35:N40"/>
    <mergeCell ref="F36:G36"/>
    <mergeCell ref="H36:I36"/>
    <mergeCell ref="J36:K36"/>
    <mergeCell ref="L36:M36"/>
    <mergeCell ref="F37:G37"/>
    <mergeCell ref="H37:I37"/>
    <mergeCell ref="J37:K37"/>
    <mergeCell ref="L37:M37"/>
    <mergeCell ref="F38:G38"/>
    <mergeCell ref="A41:A46"/>
    <mergeCell ref="B41:C46"/>
    <mergeCell ref="F41:G41"/>
    <mergeCell ref="H41:I41"/>
    <mergeCell ref="J41:K41"/>
    <mergeCell ref="L41:M41"/>
    <mergeCell ref="H44:I44"/>
    <mergeCell ref="J44:K44"/>
    <mergeCell ref="L44:M44"/>
    <mergeCell ref="F45:G45"/>
    <mergeCell ref="H45:I45"/>
    <mergeCell ref="J45:K45"/>
    <mergeCell ref="L45:M45"/>
    <mergeCell ref="F46:G46"/>
    <mergeCell ref="H46:I46"/>
    <mergeCell ref="J46:K46"/>
    <mergeCell ref="L46:M46"/>
    <mergeCell ref="N41:N46"/>
    <mergeCell ref="F42:G42"/>
    <mergeCell ref="H42:I42"/>
    <mergeCell ref="J42:K42"/>
    <mergeCell ref="L42:M42"/>
    <mergeCell ref="F43:G43"/>
    <mergeCell ref="H43:I43"/>
    <mergeCell ref="J43:K43"/>
    <mergeCell ref="L43:M43"/>
    <mergeCell ref="F44:G44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2019-03-06T00:20:20Z</dcterms:modified>
</cp:coreProperties>
</file>